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6\19-01\LOCATION\AO location 2026\"/>
    </mc:Choice>
  </mc:AlternateContent>
  <bookViews>
    <workbookView xWindow="-120" yWindow="-120" windowWidth="29040" windowHeight="15840" activeTab="1"/>
  </bookViews>
  <sheets>
    <sheet name="Page de Garde" sheetId="2" r:id="rId1"/>
    <sheet name="DPGF" sheetId="1" r:id="rId2"/>
  </sheets>
  <definedNames>
    <definedName name="DATE0" localSheetId="0">'Page de Garde'!#REF!</definedName>
    <definedName name="DATE0">#REF!</definedName>
    <definedName name="DATE1" localSheetId="0">'Page de Garde'!#REF!</definedName>
    <definedName name="DATE1">#REF!</definedName>
    <definedName name="DATE2" localSheetId="0">'Page de Garde'!#REF!</definedName>
    <definedName name="DATE2">#REF!</definedName>
    <definedName name="DATE3" localSheetId="0">'Page de Garde'!#REF!</definedName>
    <definedName name="DATE3">#REF!</definedName>
    <definedName name="DATEA" localSheetId="0">'Page de Garde'!#REF!</definedName>
    <definedName name="DATEA">#REF!</definedName>
    <definedName name="DATEB" localSheetId="0">'Page de Garde'!#REF!</definedName>
    <definedName name="DATEB">#REF!</definedName>
    <definedName name="DATEC" localSheetId="0">'Page de Garde'!#REF!</definedName>
    <definedName name="DATEC">#REF!</definedName>
    <definedName name="_xlnm.Print_Titles" localSheetId="1">DPGF!$1:$6</definedName>
    <definedName name="INDICE0" localSheetId="0">'Page de Garde'!#REF!</definedName>
    <definedName name="INDICE0">#REF!</definedName>
    <definedName name="INDICEA" localSheetId="0">'Page de Garde'!#REF!</definedName>
    <definedName name="INDICEA">#REF!</definedName>
    <definedName name="INDICEB" localSheetId="0">'Page de Garde'!#REF!</definedName>
    <definedName name="INDICEB">#REF!</definedName>
    <definedName name="INDICEC" localSheetId="0">'Page de Garde'!#REF!</definedName>
    <definedName name="INDICEC">#REF!</definedName>
    <definedName name="lot" localSheetId="0">'Page de Garde'!$A$15</definedName>
    <definedName name="lot">#REF!</definedName>
    <definedName name="MODIF1" localSheetId="0">'Page de Garde'!#REF!</definedName>
    <definedName name="MODIF1">#REF!</definedName>
    <definedName name="opération" localSheetId="0">'Page de Garde'!#REF!</definedName>
    <definedName name="opération">#REF!</definedName>
    <definedName name="PHASE" localSheetId="0">'Page de Garde'!#REF!</definedName>
    <definedName name="PHASE">#REF!</definedName>
    <definedName name="Ville" localSheetId="0">'Page de Garde'!#REF!</definedName>
    <definedName name="Ville">#REF!</definedName>
    <definedName name="_xlnm.Print_Area" localSheetId="1">DPGF!$A$1:$G$59</definedName>
    <definedName name="_xlnm.Print_Area" localSheetId="0">'Page de Garde'!$A$1:$F$27</definedName>
  </definedNames>
  <calcPr calcId="181029"/>
</workbook>
</file>

<file path=xl/calcChain.xml><?xml version="1.0" encoding="utf-8"?>
<calcChain xmlns="http://schemas.openxmlformats.org/spreadsheetml/2006/main">
  <c r="A54" i="1" l="1"/>
  <c r="A37" i="1"/>
  <c r="A23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54" i="1" l="1"/>
  <c r="G36" i="1"/>
  <c r="G35" i="1"/>
  <c r="G34" i="1"/>
  <c r="G33" i="1"/>
  <c r="G32" i="1"/>
  <c r="G31" i="1"/>
  <c r="G30" i="1"/>
  <c r="G29" i="1"/>
  <c r="G28" i="1"/>
  <c r="G27" i="1"/>
  <c r="G26" i="1"/>
  <c r="G2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23" i="1" l="1"/>
  <c r="G37" i="1"/>
  <c r="G57" i="1" l="1"/>
  <c r="G58" i="1" s="1"/>
  <c r="G59" i="1" s="1"/>
</calcChain>
</file>

<file path=xl/sharedStrings.xml><?xml version="1.0" encoding="utf-8"?>
<sst xmlns="http://schemas.openxmlformats.org/spreadsheetml/2006/main" count="153" uniqueCount="91">
  <si>
    <t>DESIGNATION DES OPERATIONS</t>
  </si>
  <si>
    <t>Quantité</t>
  </si>
  <si>
    <t>Prix Unitaire H.T.
(en €)</t>
  </si>
  <si>
    <t>Prix Total H.T.
(en €)</t>
  </si>
  <si>
    <t>Unité</t>
  </si>
  <si>
    <t>ens</t>
  </si>
  <si>
    <t>Sous Total H.T.</t>
  </si>
  <si>
    <t>C  U  M  U  L  S</t>
  </si>
  <si>
    <t>Montant T.V.A. (20%)</t>
  </si>
  <si>
    <t xml:space="preserve">Montant T.T.C. </t>
  </si>
  <si>
    <t xml:space="preserve">Montant H.T. </t>
  </si>
  <si>
    <t xml:space="preserve">MARCHES PUBLICS DE FOURNITURES COURANTES ET SERVICES </t>
  </si>
  <si>
    <t>Ce document, après avoir été complété, doit être joint à l’offre</t>
  </si>
  <si>
    <t>Signature et cachet du candidat :</t>
  </si>
  <si>
    <t>DECOMPOSITION DU PRIX GLOBAL FORFAITAIRE</t>
  </si>
  <si>
    <t xml:space="preserve"> (DPGF)</t>
  </si>
  <si>
    <t>N°</t>
  </si>
  <si>
    <t xml:space="preserve"> Transport Aller</t>
  </si>
  <si>
    <t xml:space="preserve"> Transport Retour</t>
  </si>
  <si>
    <t xml:space="preserve"> Déploiement</t>
  </si>
  <si>
    <t xml:space="preserve"> Repli</t>
  </si>
  <si>
    <t xml:space="preserve"> Mise en service et formation</t>
  </si>
  <si>
    <t xml:space="preserve"> Main d'œuvre technicien sur site</t>
  </si>
  <si>
    <t>h</t>
  </si>
  <si>
    <t xml:space="preserve"> Groupe electrogène 1600 KVA </t>
  </si>
  <si>
    <t xml:space="preserve"> Armoire Raccordement</t>
  </si>
  <si>
    <t xml:space="preserve"> Cuve 3000L</t>
  </si>
  <si>
    <t xml:space="preserve"> Groupe electrogène 500 KVA </t>
  </si>
  <si>
    <t xml:space="preserve"> Couplage et multiplexage des groupes</t>
  </si>
  <si>
    <t xml:space="preserve"> Opération de grutage</t>
  </si>
  <si>
    <t xml:space="preserve"> Télé-relève</t>
  </si>
  <si>
    <t>U</t>
  </si>
  <si>
    <t>LOT N°1
GROUPES ELECTROGENES</t>
  </si>
  <si>
    <t xml:space="preserve"> LOCATION DE GROUPES ELECTROGENES ET GROUPES FROID
POUR LE CHU DE SAINT ETIENNE</t>
  </si>
  <si>
    <t>LOCATION DE GROUPES ELECTROGENES ET GROUPES FROID
POUR LE CHU DE SAINT ETIENNE</t>
  </si>
  <si>
    <t xml:space="preserve">POSTE 34 </t>
  </si>
  <si>
    <t xml:space="preserve"> Carburant GNR pour 12h de fonctionnement</t>
  </si>
  <si>
    <t xml:space="preserve"> Câbles section 240² cossés</t>
  </si>
  <si>
    <t xml:space="preserve"> POSTE 50</t>
  </si>
  <si>
    <t>N° GHT-TRV-2026-015</t>
  </si>
  <si>
    <t xml:space="preserve"> Câble section 240² cossé - lg 25m</t>
  </si>
  <si>
    <t xml:space="preserve"> Carburant GNR pour 15h de fonctionnement</t>
  </si>
  <si>
    <t>POSTE CANCEROLOGIE</t>
  </si>
  <si>
    <t>HOPITAL NORD</t>
  </si>
  <si>
    <t>HOPITAL BELLEVUE</t>
  </si>
  <si>
    <t>GEM1</t>
  </si>
  <si>
    <t>GEM1A</t>
  </si>
  <si>
    <t>GEM1B</t>
  </si>
  <si>
    <t>GEM1C</t>
  </si>
  <si>
    <t>GEM1D</t>
  </si>
  <si>
    <t>GEM1E</t>
  </si>
  <si>
    <t>GEM1F</t>
  </si>
  <si>
    <t>GEM1G</t>
  </si>
  <si>
    <t>GEM1H</t>
  </si>
  <si>
    <t>GEM1I</t>
  </si>
  <si>
    <t>GEM1J</t>
  </si>
  <si>
    <t>GEM1K</t>
  </si>
  <si>
    <t>GEM1L</t>
  </si>
  <si>
    <t>GEM1M</t>
  </si>
  <si>
    <t>GEM1N</t>
  </si>
  <si>
    <t>GEM2</t>
  </si>
  <si>
    <t>GEM3</t>
  </si>
  <si>
    <t>GEM2A</t>
  </si>
  <si>
    <t>GEM2B</t>
  </si>
  <si>
    <t>GEM2C</t>
  </si>
  <si>
    <t>GEM2D</t>
  </si>
  <si>
    <t>GEM2E</t>
  </si>
  <si>
    <t>GEM2F</t>
  </si>
  <si>
    <t>GEM2G</t>
  </si>
  <si>
    <t>GEM2H</t>
  </si>
  <si>
    <t>GEM2I</t>
  </si>
  <si>
    <t>GEM2J</t>
  </si>
  <si>
    <t>GEM2K</t>
  </si>
  <si>
    <t>GEM2L</t>
  </si>
  <si>
    <t>GEM3A</t>
  </si>
  <si>
    <t>GEM3B</t>
  </si>
  <si>
    <t>GEM3C</t>
  </si>
  <si>
    <t>GEM3D</t>
  </si>
  <si>
    <t>GEM3E</t>
  </si>
  <si>
    <t>GEM3F</t>
  </si>
  <si>
    <t>GEM3G</t>
  </si>
  <si>
    <t>GEM3H</t>
  </si>
  <si>
    <t>GEM3I</t>
  </si>
  <si>
    <t>GEM3J</t>
  </si>
  <si>
    <t>GEM3K</t>
  </si>
  <si>
    <t>GEM3L</t>
  </si>
  <si>
    <t>GEM3M</t>
  </si>
  <si>
    <t>GEM3N</t>
  </si>
  <si>
    <t>ANNEXE 01</t>
  </si>
  <si>
    <t>LOT N°1 
GROUPES ELECTROGENES</t>
  </si>
  <si>
    <t>ANNEXE 01
DECOMPOSITION DU PRIX GLOBAL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</si>
</sst>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 F&quot;_-;\-* #,##0.00&quot; F&quot;_-;_-* &quot;-&quot;??&quot; F&quot;_-;_-@_-"/>
    <numFmt numFmtId="165" formatCode="#,##0.00_ ;\-#,##0.00\ "/>
    <numFmt numFmtId="166" formatCode="_-* #,##0.00\ [$€-1]_-;\-* #,##0.00\ [$€-1]_-;_-* &quot;-&quot;??\ [$€-1]_-"/>
  </numFmts>
  <fonts count="26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0"/>
      <name val="Avant Garde"/>
    </font>
    <font>
      <b/>
      <sz val="14"/>
      <name val="Arial"/>
      <family val="2"/>
    </font>
    <font>
      <sz val="10"/>
      <name val="Arial"/>
      <family val="2"/>
    </font>
    <font>
      <sz val="14"/>
      <name val="Avant Garde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</font>
    <font>
      <b/>
      <u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1" fillId="0" borderId="0"/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0" fillId="0" borderId="0" xfId="0" applyFont="1"/>
    <xf numFmtId="0" fontId="12" fillId="2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5" fillId="0" borderId="0" xfId="3"/>
    <xf numFmtId="0" fontId="5" fillId="0" borderId="0" xfId="3" applyAlignment="1">
      <alignment wrapText="1"/>
    </xf>
    <xf numFmtId="0" fontId="5" fillId="0" borderId="0" xfId="3" applyAlignment="1">
      <alignment horizontal="center"/>
    </xf>
    <xf numFmtId="0" fontId="5" fillId="0" borderId="0" xfId="3" applyAlignment="1">
      <alignment horizontal="center" vertical="top"/>
    </xf>
    <xf numFmtId="0" fontId="18" fillId="0" borderId="0" xfId="3" applyFont="1" applyAlignment="1">
      <alignment horizontal="center" wrapText="1"/>
    </xf>
    <xf numFmtId="0" fontId="19" fillId="0" borderId="0" xfId="3" applyFont="1"/>
    <xf numFmtId="165" fontId="23" fillId="0" borderId="4" xfId="2" applyNumberFormat="1" applyFont="1" applyBorder="1" applyAlignment="1" applyProtection="1">
      <alignment horizontal="center" vertical="center" wrapText="1"/>
    </xf>
    <xf numFmtId="0" fontId="23" fillId="0" borderId="8" xfId="0" applyFont="1" applyBorder="1" applyAlignment="1">
      <alignment horizontal="left" vertical="top"/>
    </xf>
    <xf numFmtId="0" fontId="7" fillId="0" borderId="8" xfId="0" applyFont="1" applyBorder="1" applyAlignment="1">
      <alignment horizontal="right" vertical="center"/>
    </xf>
    <xf numFmtId="165" fontId="7" fillId="0" borderId="9" xfId="2" applyNumberFormat="1" applyFont="1" applyBorder="1" applyAlignment="1" applyProtection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" fontId="9" fillId="0" borderId="17" xfId="1" applyNumberFormat="1" applyFont="1" applyFill="1" applyBorder="1" applyAlignment="1">
      <alignment horizontal="center" vertical="center"/>
    </xf>
    <xf numFmtId="165" fontId="9" fillId="0" borderId="17" xfId="1" applyNumberFormat="1" applyFont="1" applyFill="1" applyBorder="1" applyAlignment="1">
      <alignment horizontal="center" vertical="center" wrapText="1"/>
    </xf>
    <xf numFmtId="165" fontId="9" fillId="0" borderId="18" xfId="1" applyNumberFormat="1" applyFont="1" applyFill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vertical="center" wrapText="1"/>
    </xf>
    <xf numFmtId="0" fontId="8" fillId="3" borderId="22" xfId="0" applyFont="1" applyFill="1" applyBorder="1" applyAlignment="1">
      <alignment vertical="center" wrapText="1"/>
    </xf>
    <xf numFmtId="0" fontId="8" fillId="3" borderId="23" xfId="0" applyFont="1" applyFill="1" applyBorder="1" applyAlignment="1">
      <alignment vertical="center" wrapText="1"/>
    </xf>
    <xf numFmtId="0" fontId="5" fillId="0" borderId="27" xfId="0" applyFont="1" applyBorder="1"/>
    <xf numFmtId="0" fontId="5" fillId="0" borderId="29" xfId="0" applyFont="1" applyBorder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right" vertical="center"/>
    </xf>
    <xf numFmtId="165" fontId="23" fillId="0" borderId="30" xfId="2" applyNumberFormat="1" applyFont="1" applyBorder="1" applyAlignment="1" applyProtection="1">
      <alignment horizontal="center" vertical="center" wrapText="1"/>
    </xf>
    <xf numFmtId="0" fontId="8" fillId="3" borderId="20" xfId="0" applyFont="1" applyFill="1" applyBorder="1" applyAlignment="1">
      <alignment horizontal="left" vertical="center" wrapText="1" indent="1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8" fillId="3" borderId="22" xfId="0" applyFont="1" applyFill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5" fillId="0" borderId="0" xfId="3" applyAlignment="1">
      <alignment horizontal="left" vertical="center" wrapText="1"/>
    </xf>
    <xf numFmtId="0" fontId="1" fillId="0" borderId="0" xfId="4" applyAlignment="1">
      <alignment vertical="center" wrapText="1"/>
    </xf>
    <xf numFmtId="0" fontId="8" fillId="0" borderId="0" xfId="3" applyFont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20" fillId="0" borderId="0" xfId="3" applyFont="1" applyAlignment="1">
      <alignment vertical="center"/>
    </xf>
    <xf numFmtId="0" fontId="17" fillId="4" borderId="0" xfId="3" applyFont="1" applyFill="1" applyAlignment="1">
      <alignment horizontal="center" vertical="center" wrapText="1"/>
    </xf>
    <xf numFmtId="0" fontId="20" fillId="4" borderId="0" xfId="3" applyFont="1" applyFill="1" applyAlignment="1">
      <alignment vertical="center"/>
    </xf>
    <xf numFmtId="0" fontId="15" fillId="0" borderId="0" xfId="3" applyFont="1" applyAlignment="1">
      <alignment horizontal="center" vertical="top" wrapText="1"/>
    </xf>
    <xf numFmtId="0" fontId="18" fillId="0" borderId="0" xfId="3" applyFont="1" applyAlignment="1">
      <alignment horizontal="center" wrapText="1"/>
    </xf>
    <xf numFmtId="0" fontId="5" fillId="0" borderId="0" xfId="3" applyAlignment="1">
      <alignment wrapText="1"/>
    </xf>
    <xf numFmtId="0" fontId="21" fillId="0" borderId="0" xfId="3" applyFont="1" applyAlignment="1">
      <alignment horizontal="left" vertical="center" wrapText="1"/>
    </xf>
    <xf numFmtId="0" fontId="22" fillId="0" borderId="0" xfId="4" applyFont="1" applyAlignment="1">
      <alignment horizontal="left" vertical="center" wrapText="1"/>
    </xf>
    <xf numFmtId="0" fontId="17" fillId="0" borderId="15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6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justify" vertical="top" wrapText="1"/>
    </xf>
    <xf numFmtId="0" fontId="4" fillId="0" borderId="0" xfId="3" applyFont="1" applyAlignment="1">
      <alignment horizontal="left" vertical="top" wrapText="1"/>
    </xf>
    <xf numFmtId="0" fontId="16" fillId="0" borderId="0" xfId="3" applyFont="1" applyAlignment="1">
      <alignment horizontal="left" vertical="top" wrapText="1"/>
    </xf>
    <xf numFmtId="0" fontId="19" fillId="0" borderId="0" xfId="3" applyFont="1"/>
    <xf numFmtId="0" fontId="11" fillId="0" borderId="24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right" vertical="center" indent="1"/>
    </xf>
    <xf numFmtId="0" fontId="11" fillId="0" borderId="26" xfId="0" applyFont="1" applyBorder="1" applyAlignment="1">
      <alignment horizontal="right" vertical="center" indent="1"/>
    </xf>
    <xf numFmtId="0" fontId="11" fillId="0" borderId="25" xfId="0" applyFont="1" applyBorder="1" applyAlignment="1">
      <alignment horizontal="right" vertical="center" inden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4" fillId="5" borderId="24" xfId="0" applyFont="1" applyFill="1" applyBorder="1" applyAlignment="1">
      <alignment horizontal="center" vertical="center"/>
    </xf>
    <xf numFmtId="0" fontId="24" fillId="5" borderId="26" xfId="0" applyFont="1" applyFill="1" applyBorder="1" applyAlignment="1">
      <alignment horizontal="center" vertical="center"/>
    </xf>
    <xf numFmtId="0" fontId="24" fillId="5" borderId="3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4" borderId="32" xfId="0" applyFont="1" applyFill="1" applyBorder="1" applyAlignment="1">
      <alignment horizontal="center" vertical="center" wrapText="1"/>
    </xf>
    <xf numFmtId="0" fontId="25" fillId="4" borderId="33" xfId="0" applyFont="1" applyFill="1" applyBorder="1" applyAlignment="1">
      <alignment horizontal="center" vertical="center" wrapText="1"/>
    </xf>
    <xf numFmtId="0" fontId="25" fillId="4" borderId="34" xfId="0" applyFont="1" applyFill="1" applyBorder="1" applyAlignment="1">
      <alignment horizontal="center" vertical="center" wrapText="1"/>
    </xf>
    <xf numFmtId="0" fontId="25" fillId="4" borderId="35" xfId="0" applyFont="1" applyFill="1" applyBorder="1" applyAlignment="1">
      <alignment horizontal="center" vertical="center" wrapText="1"/>
    </xf>
    <xf numFmtId="0" fontId="25" fillId="4" borderId="3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10" fontId="23" fillId="0" borderId="0" xfId="0" applyNumberFormat="1" applyFont="1" applyAlignment="1">
      <alignment horizontal="right" vertical="center"/>
    </xf>
    <xf numFmtId="0" fontId="23" fillId="0" borderId="6" xfId="0" applyFont="1" applyBorder="1" applyAlignment="1">
      <alignment horizontal="right" vertical="center"/>
    </xf>
  </cellXfs>
  <cellStyles count="5">
    <cellStyle name="Euro" xfId="2"/>
    <cellStyle name="Monétaire" xfId="1" builtinId="4"/>
    <cellStyle name="Normal" xfId="0" builtinId="0"/>
    <cellStyle name="Normal 2" xfId="4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CE6F1"/>
      <color rgb="FFF2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86296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86296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1019175</xdr:colOff>
      <xdr:row>0</xdr:row>
      <xdr:rowOff>314325</xdr:rowOff>
    </xdr:from>
    <xdr:to>
      <xdr:col>4</xdr:col>
      <xdr:colOff>166838</xdr:colOff>
      <xdr:row>0</xdr:row>
      <xdr:rowOff>1295400</xdr:rowOff>
    </xdr:to>
    <xdr:pic>
      <xdr:nvPicPr>
        <xdr:cNvPr id="10" name="Image 9" descr="CHU Centre Hospitalier Universitaire de Saint-Étienne ...">
          <a:extLst>
            <a:ext uri="{FF2B5EF4-FFF2-40B4-BE49-F238E27FC236}">
              <a16:creationId xmlns:a16="http://schemas.microsoft.com/office/drawing/2014/main" id="{528B6B60-47E7-4ECD-A0D5-C0E1F26F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314325"/>
          <a:ext cx="2319488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190500</xdr:rowOff>
    </xdr:from>
    <xdr:to>
      <xdr:col>1</xdr:col>
      <xdr:colOff>1026151</xdr:colOff>
      <xdr:row>1</xdr:row>
      <xdr:rowOff>277799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01BECC4-E5B0-2AEE-6A01-C4506EAB2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90500"/>
          <a:ext cx="1359526" cy="57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zoomScaleNormal="100" workbookViewId="0">
      <selection activeCell="G36" sqref="G36"/>
    </sheetView>
  </sheetViews>
  <sheetFormatPr baseColWidth="10" defaultRowHeight="12.75"/>
  <cols>
    <col min="1" max="1" width="15.85546875" style="14" customWidth="1"/>
    <col min="2" max="5" width="15.85546875" style="12" customWidth="1"/>
    <col min="6" max="6" width="15.85546875" style="15" customWidth="1"/>
    <col min="7" max="7" width="11.42578125" style="15"/>
    <col min="8" max="256" width="11.42578125" style="12"/>
    <col min="257" max="262" width="15.85546875" style="12" customWidth="1"/>
    <col min="263" max="512" width="11.42578125" style="12"/>
    <col min="513" max="518" width="15.85546875" style="12" customWidth="1"/>
    <col min="519" max="768" width="11.42578125" style="12"/>
    <col min="769" max="774" width="15.85546875" style="12" customWidth="1"/>
    <col min="775" max="1024" width="11.42578125" style="12"/>
    <col min="1025" max="1030" width="15.85546875" style="12" customWidth="1"/>
    <col min="1031" max="1280" width="11.42578125" style="12"/>
    <col min="1281" max="1286" width="15.85546875" style="12" customWidth="1"/>
    <col min="1287" max="1536" width="11.42578125" style="12"/>
    <col min="1537" max="1542" width="15.85546875" style="12" customWidth="1"/>
    <col min="1543" max="1792" width="11.42578125" style="12"/>
    <col min="1793" max="1798" width="15.85546875" style="12" customWidth="1"/>
    <col min="1799" max="2048" width="11.42578125" style="12"/>
    <col min="2049" max="2054" width="15.85546875" style="12" customWidth="1"/>
    <col min="2055" max="2304" width="11.42578125" style="12"/>
    <col min="2305" max="2310" width="15.85546875" style="12" customWidth="1"/>
    <col min="2311" max="2560" width="11.42578125" style="12"/>
    <col min="2561" max="2566" width="15.85546875" style="12" customWidth="1"/>
    <col min="2567" max="2816" width="11.42578125" style="12"/>
    <col min="2817" max="2822" width="15.85546875" style="12" customWidth="1"/>
    <col min="2823" max="3072" width="11.42578125" style="12"/>
    <col min="3073" max="3078" width="15.85546875" style="12" customWidth="1"/>
    <col min="3079" max="3328" width="11.42578125" style="12"/>
    <col min="3329" max="3334" width="15.85546875" style="12" customWidth="1"/>
    <col min="3335" max="3584" width="11.42578125" style="12"/>
    <col min="3585" max="3590" width="15.85546875" style="12" customWidth="1"/>
    <col min="3591" max="3840" width="11.42578125" style="12"/>
    <col min="3841" max="3846" width="15.85546875" style="12" customWidth="1"/>
    <col min="3847" max="4096" width="11.42578125" style="12"/>
    <col min="4097" max="4102" width="15.85546875" style="12" customWidth="1"/>
    <col min="4103" max="4352" width="11.42578125" style="12"/>
    <col min="4353" max="4358" width="15.85546875" style="12" customWidth="1"/>
    <col min="4359" max="4608" width="11.42578125" style="12"/>
    <col min="4609" max="4614" width="15.85546875" style="12" customWidth="1"/>
    <col min="4615" max="4864" width="11.42578125" style="12"/>
    <col min="4865" max="4870" width="15.85546875" style="12" customWidth="1"/>
    <col min="4871" max="5120" width="11.42578125" style="12"/>
    <col min="5121" max="5126" width="15.85546875" style="12" customWidth="1"/>
    <col min="5127" max="5376" width="11.42578125" style="12"/>
    <col min="5377" max="5382" width="15.85546875" style="12" customWidth="1"/>
    <col min="5383" max="5632" width="11.42578125" style="12"/>
    <col min="5633" max="5638" width="15.85546875" style="12" customWidth="1"/>
    <col min="5639" max="5888" width="11.42578125" style="12"/>
    <col min="5889" max="5894" width="15.85546875" style="12" customWidth="1"/>
    <col min="5895" max="6144" width="11.42578125" style="12"/>
    <col min="6145" max="6150" width="15.85546875" style="12" customWidth="1"/>
    <col min="6151" max="6400" width="11.42578125" style="12"/>
    <col min="6401" max="6406" width="15.85546875" style="12" customWidth="1"/>
    <col min="6407" max="6656" width="11.42578125" style="12"/>
    <col min="6657" max="6662" width="15.85546875" style="12" customWidth="1"/>
    <col min="6663" max="6912" width="11.42578125" style="12"/>
    <col min="6913" max="6918" width="15.85546875" style="12" customWidth="1"/>
    <col min="6919" max="7168" width="11.42578125" style="12"/>
    <col min="7169" max="7174" width="15.85546875" style="12" customWidth="1"/>
    <col min="7175" max="7424" width="11.42578125" style="12"/>
    <col min="7425" max="7430" width="15.85546875" style="12" customWidth="1"/>
    <col min="7431" max="7680" width="11.42578125" style="12"/>
    <col min="7681" max="7686" width="15.85546875" style="12" customWidth="1"/>
    <col min="7687" max="7936" width="11.42578125" style="12"/>
    <col min="7937" max="7942" width="15.85546875" style="12" customWidth="1"/>
    <col min="7943" max="8192" width="11.42578125" style="12"/>
    <col min="8193" max="8198" width="15.85546875" style="12" customWidth="1"/>
    <col min="8199" max="8448" width="11.42578125" style="12"/>
    <col min="8449" max="8454" width="15.85546875" style="12" customWidth="1"/>
    <col min="8455" max="8704" width="11.42578125" style="12"/>
    <col min="8705" max="8710" width="15.85546875" style="12" customWidth="1"/>
    <col min="8711" max="8960" width="11.42578125" style="12"/>
    <col min="8961" max="8966" width="15.85546875" style="12" customWidth="1"/>
    <col min="8967" max="9216" width="11.42578125" style="12"/>
    <col min="9217" max="9222" width="15.85546875" style="12" customWidth="1"/>
    <col min="9223" max="9472" width="11.42578125" style="12"/>
    <col min="9473" max="9478" width="15.85546875" style="12" customWidth="1"/>
    <col min="9479" max="9728" width="11.42578125" style="12"/>
    <col min="9729" max="9734" width="15.85546875" style="12" customWidth="1"/>
    <col min="9735" max="9984" width="11.42578125" style="12"/>
    <col min="9985" max="9990" width="15.85546875" style="12" customWidth="1"/>
    <col min="9991" max="10240" width="11.42578125" style="12"/>
    <col min="10241" max="10246" width="15.85546875" style="12" customWidth="1"/>
    <col min="10247" max="10496" width="11.42578125" style="12"/>
    <col min="10497" max="10502" width="15.85546875" style="12" customWidth="1"/>
    <col min="10503" max="10752" width="11.42578125" style="12"/>
    <col min="10753" max="10758" width="15.85546875" style="12" customWidth="1"/>
    <col min="10759" max="11008" width="11.42578125" style="12"/>
    <col min="11009" max="11014" width="15.85546875" style="12" customWidth="1"/>
    <col min="11015" max="11264" width="11.42578125" style="12"/>
    <col min="11265" max="11270" width="15.85546875" style="12" customWidth="1"/>
    <col min="11271" max="11520" width="11.42578125" style="12"/>
    <col min="11521" max="11526" width="15.85546875" style="12" customWidth="1"/>
    <col min="11527" max="11776" width="11.42578125" style="12"/>
    <col min="11777" max="11782" width="15.85546875" style="12" customWidth="1"/>
    <col min="11783" max="12032" width="11.42578125" style="12"/>
    <col min="12033" max="12038" width="15.85546875" style="12" customWidth="1"/>
    <col min="12039" max="12288" width="11.42578125" style="12"/>
    <col min="12289" max="12294" width="15.85546875" style="12" customWidth="1"/>
    <col min="12295" max="12544" width="11.42578125" style="12"/>
    <col min="12545" max="12550" width="15.85546875" style="12" customWidth="1"/>
    <col min="12551" max="12800" width="11.42578125" style="12"/>
    <col min="12801" max="12806" width="15.85546875" style="12" customWidth="1"/>
    <col min="12807" max="13056" width="11.42578125" style="12"/>
    <col min="13057" max="13062" width="15.85546875" style="12" customWidth="1"/>
    <col min="13063" max="13312" width="11.42578125" style="12"/>
    <col min="13313" max="13318" width="15.85546875" style="12" customWidth="1"/>
    <col min="13319" max="13568" width="11.42578125" style="12"/>
    <col min="13569" max="13574" width="15.85546875" style="12" customWidth="1"/>
    <col min="13575" max="13824" width="11.42578125" style="12"/>
    <col min="13825" max="13830" width="15.85546875" style="12" customWidth="1"/>
    <col min="13831" max="14080" width="11.42578125" style="12"/>
    <col min="14081" max="14086" width="15.85546875" style="12" customWidth="1"/>
    <col min="14087" max="14336" width="11.42578125" style="12"/>
    <col min="14337" max="14342" width="15.85546875" style="12" customWidth="1"/>
    <col min="14343" max="14592" width="11.42578125" style="12"/>
    <col min="14593" max="14598" width="15.85546875" style="12" customWidth="1"/>
    <col min="14599" max="14848" width="11.42578125" style="12"/>
    <col min="14849" max="14854" width="15.85546875" style="12" customWidth="1"/>
    <col min="14855" max="15104" width="11.42578125" style="12"/>
    <col min="15105" max="15110" width="15.85546875" style="12" customWidth="1"/>
    <col min="15111" max="15360" width="11.42578125" style="12"/>
    <col min="15361" max="15366" width="15.85546875" style="12" customWidth="1"/>
    <col min="15367" max="15616" width="11.42578125" style="12"/>
    <col min="15617" max="15622" width="15.85546875" style="12" customWidth="1"/>
    <col min="15623" max="15872" width="11.42578125" style="12"/>
    <col min="15873" max="15878" width="15.85546875" style="12" customWidth="1"/>
    <col min="15879" max="16128" width="11.42578125" style="12"/>
    <col min="16129" max="16134" width="15.85546875" style="12" customWidth="1"/>
    <col min="16135" max="16384" width="11.42578125" style="12"/>
  </cols>
  <sheetData>
    <row r="1" spans="1:7" ht="129.94999999999999" customHeight="1">
      <c r="A1" s="52"/>
      <c r="B1" s="52"/>
      <c r="C1" s="52"/>
      <c r="D1" s="52"/>
      <c r="E1" s="52"/>
      <c r="F1" s="52"/>
      <c r="G1" s="13"/>
    </row>
    <row r="2" spans="1:7" ht="39.950000000000003" customHeight="1">
      <c r="A2" s="61"/>
      <c r="B2" s="61"/>
      <c r="C2" s="61"/>
      <c r="D2" s="61"/>
      <c r="E2" s="61"/>
      <c r="F2" s="61"/>
      <c r="G2" s="13"/>
    </row>
    <row r="3" spans="1:7">
      <c r="A3" s="62"/>
      <c r="B3" s="62"/>
      <c r="C3" s="62"/>
      <c r="D3" s="62"/>
      <c r="E3" s="62"/>
      <c r="F3" s="62"/>
      <c r="G3" s="12"/>
    </row>
    <row r="4" spans="1:7" ht="23.25" customHeight="1">
      <c r="A4" s="53" t="s">
        <v>11</v>
      </c>
      <c r="B4" s="63"/>
      <c r="C4" s="63"/>
      <c r="D4" s="63"/>
      <c r="E4" s="63"/>
      <c r="F4" s="63"/>
      <c r="G4" s="12"/>
    </row>
    <row r="5" spans="1:7" ht="30" customHeight="1">
      <c r="A5" s="16"/>
      <c r="B5" s="17"/>
      <c r="C5" s="17"/>
      <c r="D5" s="17"/>
      <c r="E5" s="17"/>
      <c r="F5" s="17"/>
      <c r="G5" s="12"/>
    </row>
    <row r="6" spans="1:7" ht="25.5" customHeight="1">
      <c r="A6" s="48" t="s">
        <v>88</v>
      </c>
      <c r="B6" s="49"/>
      <c r="C6" s="49"/>
      <c r="D6" s="49"/>
      <c r="E6" s="49"/>
      <c r="F6" s="49"/>
      <c r="G6" s="12"/>
    </row>
    <row r="7" spans="1:7" ht="25.5" customHeight="1">
      <c r="A7" s="48" t="s">
        <v>14</v>
      </c>
      <c r="B7" s="49"/>
      <c r="C7" s="49"/>
      <c r="D7" s="49"/>
      <c r="E7" s="49"/>
      <c r="F7" s="49"/>
      <c r="G7" s="12"/>
    </row>
    <row r="8" spans="1:7" ht="18" customHeight="1">
      <c r="A8" s="48" t="s">
        <v>15</v>
      </c>
      <c r="B8" s="49"/>
      <c r="C8" s="49"/>
      <c r="D8" s="49"/>
      <c r="E8" s="49"/>
      <c r="F8" s="49"/>
      <c r="G8" s="12"/>
    </row>
    <row r="9" spans="1:7" ht="12.75" customHeight="1">
      <c r="A9" s="52"/>
      <c r="B9" s="52"/>
      <c r="C9" s="52"/>
      <c r="D9" s="52"/>
      <c r="E9" s="52"/>
      <c r="F9" s="52"/>
      <c r="G9" s="12"/>
    </row>
    <row r="10" spans="1:7" ht="60" customHeight="1">
      <c r="A10" s="50" t="s">
        <v>32</v>
      </c>
      <c r="B10" s="51"/>
      <c r="C10" s="51"/>
      <c r="D10" s="51"/>
      <c r="E10" s="51"/>
      <c r="F10" s="51"/>
      <c r="G10" s="12"/>
    </row>
    <row r="11" spans="1:7" ht="12.75" customHeight="1">
      <c r="A11" s="52"/>
      <c r="B11" s="52"/>
      <c r="C11" s="52"/>
      <c r="D11" s="52"/>
      <c r="E11" s="52"/>
      <c r="F11" s="52"/>
      <c r="G11" s="12"/>
    </row>
    <row r="12" spans="1:7" ht="20.100000000000001" customHeight="1">
      <c r="A12" s="53" t="s">
        <v>39</v>
      </c>
      <c r="B12" s="53"/>
      <c r="C12" s="53"/>
      <c r="D12" s="53"/>
      <c r="E12" s="53"/>
      <c r="F12" s="53"/>
      <c r="G12" s="13"/>
    </row>
    <row r="13" spans="1:7" ht="20.100000000000001" customHeight="1">
      <c r="A13" s="16"/>
      <c r="B13" s="16"/>
      <c r="C13" s="16"/>
      <c r="D13" s="16"/>
      <c r="E13" s="16"/>
      <c r="F13" s="16"/>
      <c r="G13" s="13"/>
    </row>
    <row r="14" spans="1:7" ht="20.100000000000001" customHeight="1">
      <c r="A14" s="60"/>
      <c r="B14" s="60"/>
      <c r="C14" s="60"/>
      <c r="D14" s="60"/>
      <c r="E14" s="60"/>
      <c r="F14" s="60"/>
      <c r="G14" s="13"/>
    </row>
    <row r="15" spans="1:7" ht="69.95" customHeight="1">
      <c r="A15" s="57" t="s">
        <v>33</v>
      </c>
      <c r="B15" s="58"/>
      <c r="C15" s="58"/>
      <c r="D15" s="58"/>
      <c r="E15" s="58"/>
      <c r="F15" s="59"/>
      <c r="G15" s="13"/>
    </row>
    <row r="16" spans="1:7" ht="15" customHeight="1">
      <c r="A16" s="46"/>
      <c r="B16" s="46"/>
      <c r="C16" s="46"/>
      <c r="D16" s="47"/>
      <c r="E16" s="47"/>
      <c r="F16" s="47"/>
    </row>
    <row r="17" spans="1:7" ht="15" customHeight="1">
      <c r="A17" s="46"/>
      <c r="B17" s="46"/>
      <c r="C17" s="46"/>
      <c r="D17" s="47"/>
      <c r="E17" s="47"/>
      <c r="F17" s="47"/>
    </row>
    <row r="18" spans="1:7" ht="21" customHeight="1">
      <c r="A18" s="55" t="s">
        <v>13</v>
      </c>
      <c r="B18" s="55"/>
      <c r="C18" s="55"/>
      <c r="D18" s="56"/>
      <c r="E18" s="56"/>
      <c r="F18" s="56"/>
      <c r="G18" s="54"/>
    </row>
    <row r="19" spans="1:7" ht="21" customHeight="1">
      <c r="A19" s="44"/>
      <c r="B19" s="44"/>
      <c r="C19" s="44"/>
      <c r="D19" s="45"/>
      <c r="E19" s="45"/>
      <c r="F19" s="45"/>
      <c r="G19" s="54"/>
    </row>
    <row r="20" spans="1:7" ht="21" customHeight="1">
      <c r="A20" s="44"/>
      <c r="B20" s="44"/>
      <c r="C20" s="44"/>
      <c r="D20" s="45"/>
      <c r="E20" s="45"/>
      <c r="F20" s="45"/>
      <c r="G20" s="54"/>
    </row>
    <row r="21" spans="1:7" ht="21" customHeight="1">
      <c r="A21" s="44"/>
      <c r="B21" s="44"/>
      <c r="C21" s="44"/>
      <c r="D21" s="45"/>
      <c r="E21" s="45"/>
      <c r="F21" s="45"/>
      <c r="G21" s="54"/>
    </row>
    <row r="22" spans="1:7" ht="21" customHeight="1">
      <c r="A22" s="44"/>
      <c r="B22" s="44"/>
      <c r="C22" s="44"/>
      <c r="D22" s="45"/>
      <c r="E22" s="45"/>
      <c r="F22" s="45"/>
    </row>
    <row r="23" spans="1:7" ht="21" customHeight="1">
      <c r="A23" s="44"/>
      <c r="B23" s="44"/>
      <c r="C23" s="44"/>
      <c r="D23" s="45"/>
      <c r="E23" s="45"/>
      <c r="F23" s="45"/>
    </row>
    <row r="24" spans="1:7" ht="21" customHeight="1">
      <c r="A24" s="44"/>
      <c r="B24" s="44"/>
      <c r="C24" s="44"/>
      <c r="D24" s="45"/>
      <c r="E24" s="45"/>
      <c r="F24" s="45"/>
    </row>
    <row r="25" spans="1:7" ht="21" customHeight="1">
      <c r="A25" s="44"/>
      <c r="B25" s="44"/>
      <c r="C25" s="44"/>
      <c r="D25" s="45"/>
      <c r="E25" s="45"/>
      <c r="F25" s="45"/>
    </row>
    <row r="26" spans="1:7" ht="21" customHeight="1">
      <c r="A26" s="44"/>
      <c r="B26" s="44"/>
      <c r="C26" s="44"/>
      <c r="D26" s="45"/>
      <c r="E26" s="45"/>
      <c r="F26" s="45"/>
    </row>
    <row r="27" spans="1:7" ht="21" customHeight="1">
      <c r="A27" s="46" t="s">
        <v>12</v>
      </c>
      <c r="B27" s="46"/>
      <c r="C27" s="46"/>
      <c r="D27" s="47"/>
      <c r="E27" s="47"/>
      <c r="F27" s="47"/>
    </row>
    <row r="28" spans="1:7" ht="21" customHeight="1">
      <c r="A28" s="46"/>
      <c r="B28" s="46"/>
      <c r="C28" s="46"/>
      <c r="D28" s="47"/>
      <c r="E28" s="47"/>
      <c r="F28" s="47"/>
    </row>
  </sheetData>
  <mergeCells count="27">
    <mergeCell ref="A6:F6"/>
    <mergeCell ref="A1:F1"/>
    <mergeCell ref="A2:F2"/>
    <mergeCell ref="A3:F3"/>
    <mergeCell ref="A4:F4"/>
    <mergeCell ref="A7:F7"/>
    <mergeCell ref="A10:F10"/>
    <mergeCell ref="A11:F11"/>
    <mergeCell ref="A12:F12"/>
    <mergeCell ref="G18:G21"/>
    <mergeCell ref="A19:F19"/>
    <mergeCell ref="A20:F20"/>
    <mergeCell ref="A21:F21"/>
    <mergeCell ref="A17:F17"/>
    <mergeCell ref="A18:F18"/>
    <mergeCell ref="A15:F15"/>
    <mergeCell ref="A16:F16"/>
    <mergeCell ref="A9:F9"/>
    <mergeCell ref="A14:F14"/>
    <mergeCell ref="A8:F8"/>
    <mergeCell ref="A26:F26"/>
    <mergeCell ref="A22:F22"/>
    <mergeCell ref="A28:F28"/>
    <mergeCell ref="A27:F27"/>
    <mergeCell ref="A25:F25"/>
    <mergeCell ref="A23:F23"/>
    <mergeCell ref="A24:F24"/>
  </mergeCells>
  <printOptions horizontalCentered="1" verticalCentered="1"/>
  <pageMargins left="0.23622047244094491" right="0.23622047244094491" top="0.74803149606299213" bottom="0.55118110236220474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L59"/>
  <sheetViews>
    <sheetView tabSelected="1" view="pageBreakPreview" zoomScaleNormal="100" zoomScaleSheetLayoutView="100" workbookViewId="0">
      <selection activeCell="H61" sqref="H61"/>
    </sheetView>
  </sheetViews>
  <sheetFormatPr baseColWidth="10" defaultRowHeight="12.75"/>
  <cols>
    <col min="1" max="1" width="8.7109375" customWidth="1"/>
    <col min="2" max="2" width="20.7109375" style="4" customWidth="1"/>
    <col min="3" max="3" width="15.7109375" style="4" customWidth="1"/>
    <col min="4" max="5" width="8.7109375" style="3" customWidth="1"/>
    <col min="6" max="7" width="16.7109375" style="3" customWidth="1"/>
  </cols>
  <sheetData>
    <row r="1" spans="1:10" s="5" customFormat="1" ht="38.25" customHeight="1">
      <c r="A1" s="80"/>
      <c r="B1" s="80"/>
      <c r="C1" s="81" t="s">
        <v>34</v>
      </c>
      <c r="D1" s="82"/>
      <c r="E1" s="82"/>
      <c r="F1" s="82"/>
      <c r="G1" s="82"/>
    </row>
    <row r="2" spans="1:10" s="5" customFormat="1" ht="38.25" customHeight="1">
      <c r="A2" s="80"/>
      <c r="B2" s="80"/>
      <c r="C2" s="82"/>
      <c r="D2" s="82"/>
      <c r="E2" s="82"/>
      <c r="F2" s="82"/>
      <c r="G2" s="82"/>
    </row>
    <row r="3" spans="1:10" s="1" customFormat="1" ht="6.95" customHeight="1" thickBot="1">
      <c r="B3" s="75"/>
      <c r="C3" s="75"/>
      <c r="D3" s="75"/>
      <c r="E3" s="75"/>
      <c r="F3" s="75"/>
      <c r="G3" s="75"/>
    </row>
    <row r="4" spans="1:10" s="5" customFormat="1" ht="45" customHeight="1" thickBot="1">
      <c r="A4" s="83" t="s">
        <v>90</v>
      </c>
      <c r="B4" s="84"/>
      <c r="C4" s="84"/>
      <c r="D4" s="84"/>
      <c r="E4" s="85" t="s">
        <v>89</v>
      </c>
      <c r="F4" s="86"/>
      <c r="G4" s="87"/>
      <c r="J4" s="43"/>
    </row>
    <row r="5" spans="1:10" s="1" customFormat="1" ht="6.95" customHeight="1" thickBot="1">
      <c r="B5" s="76"/>
      <c r="C5" s="76"/>
      <c r="D5" s="76"/>
      <c r="E5" s="76"/>
      <c r="F5" s="76"/>
      <c r="G5" s="76"/>
    </row>
    <row r="6" spans="1:10" s="1" customFormat="1" ht="35.1" customHeight="1">
      <c r="A6" s="10" t="s">
        <v>16</v>
      </c>
      <c r="B6" s="7" t="s">
        <v>0</v>
      </c>
      <c r="C6" s="7"/>
      <c r="D6" s="7" t="s">
        <v>4</v>
      </c>
      <c r="E6" s="7" t="s">
        <v>1</v>
      </c>
      <c r="F6" s="7" t="s">
        <v>2</v>
      </c>
      <c r="G6" s="11" t="s">
        <v>3</v>
      </c>
    </row>
    <row r="7" spans="1:10" s="2" customFormat="1" ht="24.95" customHeight="1">
      <c r="A7" s="77" t="s">
        <v>44</v>
      </c>
      <c r="B7" s="78"/>
      <c r="C7" s="78"/>
      <c r="D7" s="78"/>
      <c r="E7" s="78"/>
      <c r="F7" s="78"/>
      <c r="G7" s="79"/>
    </row>
    <row r="8" spans="1:10" s="2" customFormat="1" ht="21.95" customHeight="1">
      <c r="A8" s="29" t="s">
        <v>45</v>
      </c>
      <c r="B8" s="38" t="s">
        <v>35</v>
      </c>
      <c r="C8" s="42"/>
      <c r="D8" s="31"/>
      <c r="E8" s="31"/>
      <c r="F8" s="31"/>
      <c r="G8" s="32"/>
    </row>
    <row r="9" spans="1:10" s="2" customFormat="1" ht="21.95" customHeight="1">
      <c r="A9" s="27" t="s">
        <v>46</v>
      </c>
      <c r="B9" s="73" t="s">
        <v>24</v>
      </c>
      <c r="C9" s="74"/>
      <c r="D9" s="22" t="s">
        <v>5</v>
      </c>
      <c r="E9" s="23">
        <v>2</v>
      </c>
      <c r="F9" s="24"/>
      <c r="G9" s="25">
        <f t="shared" ref="G9:G15" si="0">E9*F9</f>
        <v>0</v>
      </c>
    </row>
    <row r="10" spans="1:10" s="2" customFormat="1" ht="21.95" customHeight="1">
      <c r="A10" s="27" t="s">
        <v>47</v>
      </c>
      <c r="B10" s="73" t="s">
        <v>25</v>
      </c>
      <c r="C10" s="74"/>
      <c r="D10" s="22" t="s">
        <v>5</v>
      </c>
      <c r="E10" s="23">
        <v>1</v>
      </c>
      <c r="F10" s="24"/>
      <c r="G10" s="25">
        <f t="shared" si="0"/>
        <v>0</v>
      </c>
    </row>
    <row r="11" spans="1:10" s="2" customFormat="1" ht="21.95" customHeight="1">
      <c r="A11" s="27" t="s">
        <v>48</v>
      </c>
      <c r="B11" s="73" t="s">
        <v>37</v>
      </c>
      <c r="C11" s="74"/>
      <c r="D11" s="22" t="s">
        <v>5</v>
      </c>
      <c r="E11" s="23">
        <v>1</v>
      </c>
      <c r="F11" s="24"/>
      <c r="G11" s="25">
        <f t="shared" si="0"/>
        <v>0</v>
      </c>
    </row>
    <row r="12" spans="1:10" s="2" customFormat="1" ht="21.95" customHeight="1">
      <c r="A12" s="27" t="s">
        <v>49</v>
      </c>
      <c r="B12" s="73" t="s">
        <v>26</v>
      </c>
      <c r="C12" s="74"/>
      <c r="D12" s="22" t="s">
        <v>5</v>
      </c>
      <c r="E12" s="23">
        <v>2</v>
      </c>
      <c r="F12" s="24"/>
      <c r="G12" s="25">
        <f t="shared" si="0"/>
        <v>0</v>
      </c>
    </row>
    <row r="13" spans="1:10" s="2" customFormat="1" ht="21.95" customHeight="1">
      <c r="A13" s="27" t="s">
        <v>50</v>
      </c>
      <c r="B13" s="73" t="s">
        <v>36</v>
      </c>
      <c r="C13" s="74"/>
      <c r="D13" s="22" t="s">
        <v>5</v>
      </c>
      <c r="E13" s="23">
        <v>2</v>
      </c>
      <c r="F13" s="24"/>
      <c r="G13" s="25">
        <f t="shared" si="0"/>
        <v>0</v>
      </c>
    </row>
    <row r="14" spans="1:10" s="2" customFormat="1" ht="21.95" customHeight="1">
      <c r="A14" s="27" t="s">
        <v>51</v>
      </c>
      <c r="B14" s="73" t="s">
        <v>17</v>
      </c>
      <c r="C14" s="74"/>
      <c r="D14" s="22" t="s">
        <v>5</v>
      </c>
      <c r="E14" s="23">
        <v>2</v>
      </c>
      <c r="F14" s="24"/>
      <c r="G14" s="25">
        <f t="shared" si="0"/>
        <v>0</v>
      </c>
    </row>
    <row r="15" spans="1:10" s="2" customFormat="1" ht="21.95" customHeight="1">
      <c r="A15" s="27" t="s">
        <v>52</v>
      </c>
      <c r="B15" s="73" t="s">
        <v>18</v>
      </c>
      <c r="C15" s="74"/>
      <c r="D15" s="22" t="s">
        <v>5</v>
      </c>
      <c r="E15" s="23">
        <v>2</v>
      </c>
      <c r="F15" s="24"/>
      <c r="G15" s="25">
        <f t="shared" si="0"/>
        <v>0</v>
      </c>
    </row>
    <row r="16" spans="1:10" s="2" customFormat="1" ht="21.95" customHeight="1">
      <c r="A16" s="27" t="s">
        <v>53</v>
      </c>
      <c r="B16" s="73" t="s">
        <v>29</v>
      </c>
      <c r="C16" s="74"/>
      <c r="D16" s="22" t="s">
        <v>5</v>
      </c>
      <c r="E16" s="23">
        <v>2</v>
      </c>
      <c r="F16" s="24"/>
      <c r="G16" s="25">
        <f>E16*F16</f>
        <v>0</v>
      </c>
    </row>
    <row r="17" spans="1:246" s="2" customFormat="1" ht="21.95" customHeight="1">
      <c r="A17" s="27" t="s">
        <v>54</v>
      </c>
      <c r="B17" s="73" t="s">
        <v>19</v>
      </c>
      <c r="C17" s="74"/>
      <c r="D17" s="22" t="s">
        <v>5</v>
      </c>
      <c r="E17" s="23">
        <v>2</v>
      </c>
      <c r="F17" s="24"/>
      <c r="G17" s="25">
        <f t="shared" ref="G17:G22" si="1">E17*F17</f>
        <v>0</v>
      </c>
    </row>
    <row r="18" spans="1:246" s="2" customFormat="1" ht="21.95" customHeight="1">
      <c r="A18" s="27" t="s">
        <v>55</v>
      </c>
      <c r="B18" s="73" t="s">
        <v>20</v>
      </c>
      <c r="C18" s="74"/>
      <c r="D18" s="22" t="s">
        <v>5</v>
      </c>
      <c r="E18" s="23">
        <v>2</v>
      </c>
      <c r="F18" s="24"/>
      <c r="G18" s="25">
        <f t="shared" si="1"/>
        <v>0</v>
      </c>
    </row>
    <row r="19" spans="1:246" s="2" customFormat="1" ht="21.95" customHeight="1">
      <c r="A19" s="27" t="s">
        <v>56</v>
      </c>
      <c r="B19" s="73" t="s">
        <v>28</v>
      </c>
      <c r="C19" s="74"/>
      <c r="D19" s="22" t="s">
        <v>5</v>
      </c>
      <c r="E19" s="23">
        <v>1</v>
      </c>
      <c r="F19" s="24"/>
      <c r="G19" s="25">
        <f t="shared" si="1"/>
        <v>0</v>
      </c>
    </row>
    <row r="20" spans="1:246" s="2" customFormat="1" ht="21.95" customHeight="1">
      <c r="A20" s="27" t="s">
        <v>57</v>
      </c>
      <c r="B20" s="73" t="s">
        <v>21</v>
      </c>
      <c r="C20" s="74"/>
      <c r="D20" s="22" t="s">
        <v>5</v>
      </c>
      <c r="E20" s="23">
        <v>1</v>
      </c>
      <c r="F20" s="24"/>
      <c r="G20" s="25">
        <f t="shared" si="1"/>
        <v>0</v>
      </c>
    </row>
    <row r="21" spans="1:246" s="2" customFormat="1" ht="21.95" customHeight="1">
      <c r="A21" s="27" t="s">
        <v>58</v>
      </c>
      <c r="B21" s="73" t="s">
        <v>22</v>
      </c>
      <c r="C21" s="74"/>
      <c r="D21" s="22" t="s">
        <v>23</v>
      </c>
      <c r="E21" s="23">
        <v>12</v>
      </c>
      <c r="F21" s="24"/>
      <c r="G21" s="25">
        <f t="shared" si="1"/>
        <v>0</v>
      </c>
    </row>
    <row r="22" spans="1:246" s="2" customFormat="1" ht="21.95" customHeight="1">
      <c r="A22" s="27" t="s">
        <v>59</v>
      </c>
      <c r="B22" s="73" t="s">
        <v>30</v>
      </c>
      <c r="C22" s="74"/>
      <c r="D22" s="22" t="s">
        <v>31</v>
      </c>
      <c r="E22" s="23">
        <v>1</v>
      </c>
      <c r="F22" s="24"/>
      <c r="G22" s="25">
        <f t="shared" si="1"/>
        <v>0</v>
      </c>
    </row>
    <row r="23" spans="1:246" ht="20.100000000000001" customHeight="1">
      <c r="A23" s="70" t="str">
        <f>A8</f>
        <v>GEM1</v>
      </c>
      <c r="B23" s="71"/>
      <c r="C23" s="71"/>
      <c r="D23" s="71"/>
      <c r="E23" s="72"/>
      <c r="F23" s="28" t="s">
        <v>6</v>
      </c>
      <c r="G23" s="26">
        <f>SUM(G9:G22)</f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</row>
    <row r="24" spans="1:246" s="2" customFormat="1" ht="21.95" customHeight="1">
      <c r="A24" s="29" t="s">
        <v>60</v>
      </c>
      <c r="B24" s="30" t="s">
        <v>38</v>
      </c>
      <c r="C24" s="31"/>
      <c r="D24" s="31"/>
      <c r="E24" s="31"/>
      <c r="F24" s="31"/>
      <c r="G24" s="32"/>
    </row>
    <row r="25" spans="1:246" s="2" customFormat="1" ht="21.95" customHeight="1">
      <c r="A25" s="27" t="s">
        <v>62</v>
      </c>
      <c r="B25" s="73" t="s">
        <v>27</v>
      </c>
      <c r="C25" s="74"/>
      <c r="D25" s="22" t="s">
        <v>5</v>
      </c>
      <c r="E25" s="23">
        <v>2</v>
      </c>
      <c r="F25" s="24"/>
      <c r="G25" s="25">
        <f t="shared" ref="G25:G31" si="2">E25*F25</f>
        <v>0</v>
      </c>
    </row>
    <row r="26" spans="1:246" s="2" customFormat="1" ht="21.95" customHeight="1">
      <c r="A26" s="27" t="s">
        <v>63</v>
      </c>
      <c r="B26" s="73" t="s">
        <v>25</v>
      </c>
      <c r="C26" s="74"/>
      <c r="D26" s="22" t="s">
        <v>5</v>
      </c>
      <c r="E26" s="23">
        <v>1</v>
      </c>
      <c r="F26" s="24"/>
      <c r="G26" s="25">
        <f t="shared" si="2"/>
        <v>0</v>
      </c>
    </row>
    <row r="27" spans="1:246" s="2" customFormat="1" ht="21.95" customHeight="1">
      <c r="A27" s="27" t="s">
        <v>64</v>
      </c>
      <c r="B27" s="73" t="s">
        <v>37</v>
      </c>
      <c r="C27" s="74"/>
      <c r="D27" s="22" t="s">
        <v>5</v>
      </c>
      <c r="E27" s="23">
        <v>1</v>
      </c>
      <c r="F27" s="24"/>
      <c r="G27" s="25">
        <f t="shared" si="2"/>
        <v>0</v>
      </c>
    </row>
    <row r="28" spans="1:246" s="2" customFormat="1" ht="21.95" customHeight="1">
      <c r="A28" s="27" t="s">
        <v>65</v>
      </c>
      <c r="B28" s="73" t="s">
        <v>26</v>
      </c>
      <c r="C28" s="74"/>
      <c r="D28" s="22" t="s">
        <v>5</v>
      </c>
      <c r="E28" s="23">
        <v>2</v>
      </c>
      <c r="F28" s="24"/>
      <c r="G28" s="25">
        <f t="shared" si="2"/>
        <v>0</v>
      </c>
    </row>
    <row r="29" spans="1:246" s="2" customFormat="1" ht="21.95" customHeight="1">
      <c r="A29" s="27" t="s">
        <v>66</v>
      </c>
      <c r="B29" s="73" t="s">
        <v>36</v>
      </c>
      <c r="C29" s="74"/>
      <c r="D29" s="22" t="s">
        <v>5</v>
      </c>
      <c r="E29" s="23">
        <v>2</v>
      </c>
      <c r="F29" s="24"/>
      <c r="G29" s="25">
        <f t="shared" si="2"/>
        <v>0</v>
      </c>
    </row>
    <row r="30" spans="1:246" s="2" customFormat="1" ht="21.95" customHeight="1">
      <c r="A30" s="27" t="s">
        <v>67</v>
      </c>
      <c r="B30" s="73" t="s">
        <v>17</v>
      </c>
      <c r="C30" s="74"/>
      <c r="D30" s="22" t="s">
        <v>5</v>
      </c>
      <c r="E30" s="23">
        <v>2</v>
      </c>
      <c r="F30" s="24"/>
      <c r="G30" s="25">
        <f t="shared" si="2"/>
        <v>0</v>
      </c>
    </row>
    <row r="31" spans="1:246" s="2" customFormat="1" ht="21.95" customHeight="1">
      <c r="A31" s="27" t="s">
        <v>68</v>
      </c>
      <c r="B31" s="73" t="s">
        <v>18</v>
      </c>
      <c r="C31" s="74"/>
      <c r="D31" s="22" t="s">
        <v>5</v>
      </c>
      <c r="E31" s="23">
        <v>2</v>
      </c>
      <c r="F31" s="24"/>
      <c r="G31" s="25">
        <f t="shared" si="2"/>
        <v>0</v>
      </c>
    </row>
    <row r="32" spans="1:246" s="2" customFormat="1" ht="21.95" customHeight="1">
      <c r="A32" s="27" t="s">
        <v>69</v>
      </c>
      <c r="B32" s="73" t="s">
        <v>29</v>
      </c>
      <c r="C32" s="74"/>
      <c r="D32" s="22" t="s">
        <v>5</v>
      </c>
      <c r="E32" s="23">
        <v>2</v>
      </c>
      <c r="F32" s="24"/>
      <c r="G32" s="25">
        <f>E32*F32</f>
        <v>0</v>
      </c>
    </row>
    <row r="33" spans="1:246" s="2" customFormat="1" ht="21.95" customHeight="1">
      <c r="A33" s="27" t="s">
        <v>70</v>
      </c>
      <c r="B33" s="73" t="s">
        <v>19</v>
      </c>
      <c r="C33" s="74"/>
      <c r="D33" s="22" t="s">
        <v>5</v>
      </c>
      <c r="E33" s="23">
        <v>2</v>
      </c>
      <c r="F33" s="24"/>
      <c r="G33" s="25">
        <f t="shared" ref="G33:G36" si="3">E33*F33</f>
        <v>0</v>
      </c>
    </row>
    <row r="34" spans="1:246" s="2" customFormat="1" ht="21.95" customHeight="1">
      <c r="A34" s="27" t="s">
        <v>71</v>
      </c>
      <c r="B34" s="73" t="s">
        <v>20</v>
      </c>
      <c r="C34" s="74"/>
      <c r="D34" s="22" t="s">
        <v>5</v>
      </c>
      <c r="E34" s="23">
        <v>2</v>
      </c>
      <c r="F34" s="24"/>
      <c r="G34" s="25">
        <f t="shared" si="3"/>
        <v>0</v>
      </c>
    </row>
    <row r="35" spans="1:246" s="2" customFormat="1" ht="21.95" customHeight="1">
      <c r="A35" s="27" t="s">
        <v>72</v>
      </c>
      <c r="B35" s="73" t="s">
        <v>28</v>
      </c>
      <c r="C35" s="74"/>
      <c r="D35" s="22" t="s">
        <v>5</v>
      </c>
      <c r="E35" s="23">
        <v>1</v>
      </c>
      <c r="F35" s="24"/>
      <c r="G35" s="25">
        <f t="shared" si="3"/>
        <v>0</v>
      </c>
    </row>
    <row r="36" spans="1:246" s="2" customFormat="1" ht="21.95" customHeight="1">
      <c r="A36" s="27" t="s">
        <v>73</v>
      </c>
      <c r="B36" s="73" t="s">
        <v>21</v>
      </c>
      <c r="C36" s="74"/>
      <c r="D36" s="22" t="s">
        <v>5</v>
      </c>
      <c r="E36" s="23">
        <v>1</v>
      </c>
      <c r="F36" s="24"/>
      <c r="G36" s="25">
        <f t="shared" si="3"/>
        <v>0</v>
      </c>
    </row>
    <row r="37" spans="1:246" ht="20.100000000000001" customHeight="1">
      <c r="A37" s="70" t="str">
        <f>A24</f>
        <v>GEM2</v>
      </c>
      <c r="B37" s="71"/>
      <c r="C37" s="71"/>
      <c r="D37" s="71"/>
      <c r="E37" s="72"/>
      <c r="F37" s="28" t="s">
        <v>6</v>
      </c>
      <c r="G37" s="26">
        <f>SUM(G25:G36)</f>
        <v>0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</row>
    <row r="38" spans="1:246" s="2" customFormat="1" ht="24.95" customHeight="1">
      <c r="A38" s="77" t="s">
        <v>43</v>
      </c>
      <c r="B38" s="78"/>
      <c r="C38" s="78"/>
      <c r="D38" s="78"/>
      <c r="E38" s="78"/>
      <c r="F38" s="78"/>
      <c r="G38" s="79"/>
    </row>
    <row r="39" spans="1:246" s="2" customFormat="1" ht="21.95" customHeight="1">
      <c r="A39" s="29" t="s">
        <v>61</v>
      </c>
      <c r="B39" s="38" t="s">
        <v>42</v>
      </c>
      <c r="C39" s="42"/>
      <c r="D39" s="31"/>
      <c r="E39" s="31"/>
      <c r="F39" s="31"/>
      <c r="G39" s="32"/>
    </row>
    <row r="40" spans="1:246" s="2" customFormat="1" ht="21.95" customHeight="1">
      <c r="A40" s="27" t="s">
        <v>74</v>
      </c>
      <c r="B40" s="73" t="s">
        <v>27</v>
      </c>
      <c r="C40" s="74"/>
      <c r="D40" s="22" t="s">
        <v>5</v>
      </c>
      <c r="E40" s="23">
        <v>2</v>
      </c>
      <c r="F40" s="24"/>
      <c r="G40" s="25">
        <f t="shared" ref="G40:G46" si="4">E40*F40</f>
        <v>0</v>
      </c>
    </row>
    <row r="41" spans="1:246" s="2" customFormat="1" ht="21.95" customHeight="1">
      <c r="A41" s="27" t="s">
        <v>75</v>
      </c>
      <c r="B41" s="73" t="s">
        <v>25</v>
      </c>
      <c r="C41" s="74"/>
      <c r="D41" s="22" t="s">
        <v>5</v>
      </c>
      <c r="E41" s="23">
        <v>1</v>
      </c>
      <c r="F41" s="24"/>
      <c r="G41" s="25">
        <f t="shared" si="4"/>
        <v>0</v>
      </c>
    </row>
    <row r="42" spans="1:246" s="2" customFormat="1" ht="21.95" customHeight="1">
      <c r="A42" s="27" t="s">
        <v>76</v>
      </c>
      <c r="B42" s="73" t="s">
        <v>40</v>
      </c>
      <c r="C42" s="74"/>
      <c r="D42" s="22" t="s">
        <v>5</v>
      </c>
      <c r="E42" s="23">
        <v>30</v>
      </c>
      <c r="F42" s="24"/>
      <c r="G42" s="25">
        <f t="shared" si="4"/>
        <v>0</v>
      </c>
    </row>
    <row r="43" spans="1:246" s="2" customFormat="1" ht="21.95" customHeight="1">
      <c r="A43" s="27" t="s">
        <v>77</v>
      </c>
      <c r="B43" s="73" t="s">
        <v>26</v>
      </c>
      <c r="C43" s="74"/>
      <c r="D43" s="22" t="s">
        <v>5</v>
      </c>
      <c r="E43" s="23">
        <v>2</v>
      </c>
      <c r="F43" s="24"/>
      <c r="G43" s="25">
        <f t="shared" si="4"/>
        <v>0</v>
      </c>
    </row>
    <row r="44" spans="1:246" s="2" customFormat="1" ht="21.95" customHeight="1">
      <c r="A44" s="27" t="s">
        <v>78</v>
      </c>
      <c r="B44" s="73" t="s">
        <v>41</v>
      </c>
      <c r="C44" s="74"/>
      <c r="D44" s="22" t="s">
        <v>5</v>
      </c>
      <c r="E44" s="23">
        <v>2</v>
      </c>
      <c r="F44" s="24"/>
      <c r="G44" s="25">
        <f t="shared" si="4"/>
        <v>0</v>
      </c>
    </row>
    <row r="45" spans="1:246" s="2" customFormat="1" ht="21.95" customHeight="1">
      <c r="A45" s="27" t="s">
        <v>79</v>
      </c>
      <c r="B45" s="73" t="s">
        <v>17</v>
      </c>
      <c r="C45" s="74"/>
      <c r="D45" s="22" t="s">
        <v>5</v>
      </c>
      <c r="E45" s="23">
        <v>2</v>
      </c>
      <c r="F45" s="24"/>
      <c r="G45" s="25">
        <f t="shared" si="4"/>
        <v>0</v>
      </c>
    </row>
    <row r="46" spans="1:246" s="2" customFormat="1" ht="21.95" customHeight="1">
      <c r="A46" s="27" t="s">
        <v>80</v>
      </c>
      <c r="B46" s="73" t="s">
        <v>18</v>
      </c>
      <c r="C46" s="74"/>
      <c r="D46" s="22" t="s">
        <v>5</v>
      </c>
      <c r="E46" s="23">
        <v>2</v>
      </c>
      <c r="F46" s="24"/>
      <c r="G46" s="25">
        <f t="shared" si="4"/>
        <v>0</v>
      </c>
    </row>
    <row r="47" spans="1:246" s="2" customFormat="1" ht="21.95" customHeight="1">
      <c r="A47" s="27" t="s">
        <v>81</v>
      </c>
      <c r="B47" s="73" t="s">
        <v>29</v>
      </c>
      <c r="C47" s="74"/>
      <c r="D47" s="22" t="s">
        <v>5</v>
      </c>
      <c r="E47" s="23">
        <v>1</v>
      </c>
      <c r="F47" s="24"/>
      <c r="G47" s="25">
        <f>E47*F47</f>
        <v>0</v>
      </c>
    </row>
    <row r="48" spans="1:246" s="2" customFormat="1" ht="21.95" customHeight="1">
      <c r="A48" s="27" t="s">
        <v>82</v>
      </c>
      <c r="B48" s="73" t="s">
        <v>19</v>
      </c>
      <c r="C48" s="74"/>
      <c r="D48" s="22" t="s">
        <v>5</v>
      </c>
      <c r="E48" s="23">
        <v>2</v>
      </c>
      <c r="F48" s="24"/>
      <c r="G48" s="25">
        <f t="shared" ref="G48:G53" si="5">E48*F48</f>
        <v>0</v>
      </c>
    </row>
    <row r="49" spans="1:246" s="2" customFormat="1" ht="21.95" customHeight="1">
      <c r="A49" s="27" t="s">
        <v>83</v>
      </c>
      <c r="B49" s="73" t="s">
        <v>20</v>
      </c>
      <c r="C49" s="74"/>
      <c r="D49" s="22" t="s">
        <v>5</v>
      </c>
      <c r="E49" s="23">
        <v>2</v>
      </c>
      <c r="F49" s="24"/>
      <c r="G49" s="25">
        <f t="shared" si="5"/>
        <v>0</v>
      </c>
    </row>
    <row r="50" spans="1:246" s="2" customFormat="1" ht="21.95" customHeight="1">
      <c r="A50" s="27" t="s">
        <v>84</v>
      </c>
      <c r="B50" s="73" t="s">
        <v>28</v>
      </c>
      <c r="C50" s="74"/>
      <c r="D50" s="22" t="s">
        <v>5</v>
      </c>
      <c r="E50" s="23">
        <v>1</v>
      </c>
      <c r="F50" s="24"/>
      <c r="G50" s="25">
        <f t="shared" si="5"/>
        <v>0</v>
      </c>
    </row>
    <row r="51" spans="1:246" s="2" customFormat="1" ht="21.95" customHeight="1">
      <c r="A51" s="27" t="s">
        <v>85</v>
      </c>
      <c r="B51" s="73" t="s">
        <v>21</v>
      </c>
      <c r="C51" s="74"/>
      <c r="D51" s="22" t="s">
        <v>5</v>
      </c>
      <c r="E51" s="23">
        <v>1</v>
      </c>
      <c r="F51" s="24"/>
      <c r="G51" s="25">
        <f t="shared" si="5"/>
        <v>0</v>
      </c>
    </row>
    <row r="52" spans="1:246" s="2" customFormat="1" ht="21.95" customHeight="1">
      <c r="A52" s="27" t="s">
        <v>86</v>
      </c>
      <c r="B52" s="73" t="s">
        <v>22</v>
      </c>
      <c r="C52" s="74"/>
      <c r="D52" s="22" t="s">
        <v>23</v>
      </c>
      <c r="E52" s="23">
        <v>15</v>
      </c>
      <c r="F52" s="24"/>
      <c r="G52" s="25">
        <f t="shared" si="5"/>
        <v>0</v>
      </c>
    </row>
    <row r="53" spans="1:246" s="2" customFormat="1" ht="21.95" customHeight="1">
      <c r="A53" s="27" t="s">
        <v>87</v>
      </c>
      <c r="B53" s="73" t="s">
        <v>30</v>
      </c>
      <c r="C53" s="74"/>
      <c r="D53" s="22" t="s">
        <v>31</v>
      </c>
      <c r="E53" s="23">
        <v>1</v>
      </c>
      <c r="F53" s="24"/>
      <c r="G53" s="25">
        <f t="shared" si="5"/>
        <v>0</v>
      </c>
    </row>
    <row r="54" spans="1:246" ht="20.100000000000001" customHeight="1">
      <c r="A54" s="64" t="str">
        <f>A39</f>
        <v>GEM3</v>
      </c>
      <c r="B54" s="65"/>
      <c r="C54" s="65"/>
      <c r="D54" s="65"/>
      <c r="E54" s="66"/>
      <c r="F54" s="28" t="s">
        <v>6</v>
      </c>
      <c r="G54" s="26">
        <f>SUM(G40:G53)</f>
        <v>0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</row>
    <row r="55" spans="1:246" ht="15" customHeight="1">
      <c r="A55" s="92"/>
      <c r="B55" s="93"/>
      <c r="C55" s="41"/>
      <c r="D55" s="33"/>
      <c r="E55" s="33"/>
      <c r="F55" s="33"/>
      <c r="G55" s="34"/>
    </row>
    <row r="56" spans="1:246" s="6" customFormat="1" ht="21.95" customHeight="1">
      <c r="A56" s="67" t="s">
        <v>7</v>
      </c>
      <c r="B56" s="68"/>
      <c r="C56" s="68"/>
      <c r="D56" s="68"/>
      <c r="E56" s="68"/>
      <c r="F56" s="68"/>
      <c r="G56" s="69"/>
    </row>
    <row r="57" spans="1:246" s="6" customFormat="1" ht="21.95" customHeight="1">
      <c r="A57" s="88"/>
      <c r="B57" s="89"/>
      <c r="C57" s="39"/>
      <c r="D57" s="8"/>
      <c r="E57" s="35"/>
      <c r="F57" s="36" t="s">
        <v>10</v>
      </c>
      <c r="G57" s="37">
        <f>G23+G37+G54</f>
        <v>0</v>
      </c>
    </row>
    <row r="58" spans="1:246" s="6" customFormat="1" ht="21.95" customHeight="1">
      <c r="A58" s="88"/>
      <c r="B58" s="89"/>
      <c r="C58" s="39"/>
      <c r="D58" s="8"/>
      <c r="E58" s="94" t="s">
        <v>8</v>
      </c>
      <c r="F58" s="95"/>
      <c r="G58" s="18">
        <f>G57*0.2</f>
        <v>0</v>
      </c>
    </row>
    <row r="59" spans="1:246" s="6" customFormat="1" ht="21.95" customHeight="1" thickBot="1">
      <c r="A59" s="90"/>
      <c r="B59" s="91"/>
      <c r="C59" s="40"/>
      <c r="D59" s="9"/>
      <c r="E59" s="19"/>
      <c r="F59" s="20" t="s">
        <v>9</v>
      </c>
      <c r="G59" s="21">
        <f>G57+G58</f>
        <v>0</v>
      </c>
    </row>
  </sheetData>
  <mergeCells count="57">
    <mergeCell ref="B50:C50"/>
    <mergeCell ref="B51:C51"/>
    <mergeCell ref="B52:C52"/>
    <mergeCell ref="B53:C53"/>
    <mergeCell ref="B45:C45"/>
    <mergeCell ref="B46:C46"/>
    <mergeCell ref="B47:C47"/>
    <mergeCell ref="B48:C48"/>
    <mergeCell ref="B49:C49"/>
    <mergeCell ref="B41:C41"/>
    <mergeCell ref="B42:C42"/>
    <mergeCell ref="B43:C43"/>
    <mergeCell ref="A38:G38"/>
    <mergeCell ref="B44:C44"/>
    <mergeCell ref="B33:C33"/>
    <mergeCell ref="B34:C34"/>
    <mergeCell ref="B35:C35"/>
    <mergeCell ref="B36:C36"/>
    <mergeCell ref="B40:C40"/>
    <mergeCell ref="B28:C28"/>
    <mergeCell ref="B29:C29"/>
    <mergeCell ref="B30:C30"/>
    <mergeCell ref="B31:C31"/>
    <mergeCell ref="B32:C32"/>
    <mergeCell ref="B21:C21"/>
    <mergeCell ref="B22:C22"/>
    <mergeCell ref="B25:C25"/>
    <mergeCell ref="B26:C26"/>
    <mergeCell ref="B27:C27"/>
    <mergeCell ref="A57:B57"/>
    <mergeCell ref="A58:B58"/>
    <mergeCell ref="A59:B59"/>
    <mergeCell ref="A55:B55"/>
    <mergeCell ref="E58:F58"/>
    <mergeCell ref="B3:G3"/>
    <mergeCell ref="B5:G5"/>
    <mergeCell ref="A7:G7"/>
    <mergeCell ref="A1:B2"/>
    <mergeCell ref="C1:G2"/>
    <mergeCell ref="A4:D4"/>
    <mergeCell ref="E4:G4"/>
    <mergeCell ref="A54:E54"/>
    <mergeCell ref="A56:G56"/>
    <mergeCell ref="A37:E37"/>
    <mergeCell ref="A23:E2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honeticPr fontId="0" type="noConversion"/>
  <printOptions horizontalCentered="1"/>
  <pageMargins left="0.39370078740157483" right="0.39370078740157483" top="0.39370078740157483" bottom="0.78740157480314965" header="0.39370078740157483" footer="0.39370078740157483"/>
  <pageSetup paperSize="9" fitToHeight="0" orientation="portrait" r:id="rId1"/>
  <headerFooter alignWithMargins="0">
    <oddFooter>&amp;L&amp;"Calibri,Normal"&amp;9N° GHT-TRV-2026-015&amp;C&amp;"-,Normal"&amp;9ANNEXE 01&amp;R&amp;"Calibri,Normal"&amp;9Page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DPGF</vt:lpstr>
      <vt:lpstr>DPGF!Impression_des_titres</vt:lpstr>
      <vt:lpstr>'Page de Garde'!lot</vt:lpstr>
      <vt:lpstr>DPGF!Zone_d_impression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Just Frederic</cp:lastModifiedBy>
  <cp:lastPrinted>2026-01-16T18:49:12Z</cp:lastPrinted>
  <dcterms:created xsi:type="dcterms:W3CDTF">2001-01-23T10:07:09Z</dcterms:created>
  <dcterms:modified xsi:type="dcterms:W3CDTF">2026-01-19T07:27:59Z</dcterms:modified>
</cp:coreProperties>
</file>